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6855"/>
  </bookViews>
  <sheets>
    <sheet name="Annexure 2" sheetId="1" r:id="rId1"/>
  </sheets>
  <calcPr calcId="152511"/>
</workbook>
</file>

<file path=xl/calcChain.xml><?xml version="1.0" encoding="utf-8"?>
<calcChain xmlns="http://schemas.openxmlformats.org/spreadsheetml/2006/main">
  <c r="P59" i="1" l="1"/>
  <c r="P55" i="1"/>
  <c r="P49" i="1"/>
  <c r="P46" i="1"/>
  <c r="P44" i="1"/>
  <c r="P43" i="1"/>
  <c r="P42" i="1"/>
  <c r="P41" i="1"/>
  <c r="P39" i="1"/>
  <c r="P38" i="1"/>
  <c r="P37" i="1"/>
  <c r="P36" i="1"/>
  <c r="P35" i="1"/>
  <c r="P34" i="1"/>
  <c r="P33" i="1"/>
  <c r="P32" i="1"/>
  <c r="P31" i="1"/>
  <c r="P30" i="1"/>
  <c r="P29" i="1"/>
  <c r="P28" i="1"/>
  <c r="P26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6" i="1"/>
  <c r="O28" i="1"/>
  <c r="O29" i="1"/>
  <c r="O30" i="1"/>
  <c r="O31" i="1"/>
  <c r="O32" i="1"/>
  <c r="O33" i="1"/>
  <c r="O34" i="1"/>
  <c r="O35" i="1"/>
  <c r="O36" i="1"/>
  <c r="O37" i="1"/>
  <c r="O38" i="1"/>
  <c r="O39" i="1"/>
  <c r="O41" i="1"/>
  <c r="O42" i="1"/>
  <c r="O43" i="1"/>
  <c r="O44" i="1"/>
  <c r="O46" i="1"/>
  <c r="O49" i="1"/>
  <c r="O55" i="1"/>
  <c r="O59" i="1"/>
  <c r="O7" i="1"/>
  <c r="I25" i="1"/>
  <c r="N25" i="1" s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6" i="1"/>
  <c r="N28" i="1"/>
  <c r="N29" i="1"/>
  <c r="N31" i="1"/>
  <c r="N32" i="1"/>
  <c r="N33" i="1"/>
  <c r="N34" i="1"/>
  <c r="N35" i="1"/>
  <c r="N36" i="1"/>
  <c r="N37" i="1"/>
  <c r="N38" i="1"/>
  <c r="N39" i="1"/>
  <c r="N41" i="1"/>
  <c r="N42" i="1"/>
  <c r="N43" i="1"/>
  <c r="N44" i="1"/>
  <c r="N46" i="1"/>
  <c r="N49" i="1"/>
  <c r="N55" i="1"/>
  <c r="N59" i="1"/>
  <c r="N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8" i="1"/>
  <c r="M29" i="1"/>
  <c r="M30" i="1"/>
  <c r="M31" i="1"/>
  <c r="M32" i="1"/>
  <c r="M33" i="1"/>
  <c r="M34" i="1"/>
  <c r="M35" i="1"/>
  <c r="M36" i="1"/>
  <c r="M37" i="1"/>
  <c r="M38" i="1"/>
  <c r="M39" i="1"/>
  <c r="M41" i="1"/>
  <c r="M42" i="1"/>
  <c r="M43" i="1"/>
  <c r="M44" i="1"/>
  <c r="M45" i="1"/>
  <c r="M46" i="1"/>
  <c r="M49" i="1"/>
  <c r="M54" i="1"/>
  <c r="M55" i="1"/>
  <c r="M59" i="1"/>
  <c r="M60" i="1"/>
  <c r="M7" i="1"/>
  <c r="K49" i="1"/>
  <c r="J49" i="1"/>
  <c r="I49" i="1"/>
  <c r="H49" i="1"/>
  <c r="K44" i="1"/>
  <c r="J44" i="1"/>
  <c r="I44" i="1"/>
  <c r="H44" i="1"/>
  <c r="K25" i="1"/>
  <c r="P25" i="1" s="1"/>
  <c r="J25" i="1"/>
  <c r="O25" i="1" s="1"/>
  <c r="H25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8" i="1"/>
  <c r="L29" i="1"/>
  <c r="L30" i="1"/>
  <c r="L31" i="1"/>
  <c r="L32" i="1"/>
  <c r="L33" i="1"/>
  <c r="L34" i="1"/>
  <c r="L35" i="1"/>
  <c r="L36" i="1"/>
  <c r="L37" i="1"/>
  <c r="L38" i="1"/>
  <c r="L39" i="1"/>
  <c r="L41" i="1"/>
  <c r="L42" i="1"/>
  <c r="L43" i="1"/>
  <c r="L44" i="1"/>
  <c r="L45" i="1"/>
  <c r="L46" i="1"/>
  <c r="L49" i="1"/>
  <c r="L54" i="1"/>
  <c r="L55" i="1"/>
  <c r="L59" i="1"/>
  <c r="L60" i="1"/>
  <c r="L7" i="1"/>
  <c r="G60" i="1"/>
  <c r="G54" i="1"/>
  <c r="G49" i="1"/>
  <c r="G45" i="1"/>
  <c r="G44" i="1"/>
  <c r="G25" i="1"/>
  <c r="K45" i="1" l="1"/>
  <c r="J45" i="1"/>
  <c r="I45" i="1"/>
  <c r="H45" i="1"/>
  <c r="H54" i="1" s="1"/>
  <c r="H60" i="1" s="1"/>
  <c r="K54" i="1" l="1"/>
  <c r="P45" i="1"/>
  <c r="J54" i="1"/>
  <c r="O45" i="1"/>
  <c r="I54" i="1"/>
  <c r="N45" i="1"/>
  <c r="K60" i="1" l="1"/>
  <c r="P60" i="1" s="1"/>
  <c r="P54" i="1"/>
  <c r="J60" i="1"/>
  <c r="O60" i="1" s="1"/>
  <c r="O54" i="1"/>
  <c r="I60" i="1"/>
  <c r="N60" i="1" s="1"/>
  <c r="N54" i="1"/>
</calcChain>
</file>

<file path=xl/sharedStrings.xml><?xml version="1.0" encoding="utf-8"?>
<sst xmlns="http://schemas.openxmlformats.org/spreadsheetml/2006/main" count="75" uniqueCount="75">
  <si>
    <t>Annexure 2</t>
  </si>
  <si>
    <t xml:space="preserve"> </t>
  </si>
  <si>
    <t>Bank wise Postion As on 31.12. 2019</t>
  </si>
  <si>
    <t>Sr.no</t>
  </si>
  <si>
    <t xml:space="preserve"> NAME OF THE BANK</t>
  </si>
  <si>
    <t>Number of Branches in the District</t>
  </si>
  <si>
    <t>Total No. of PMJDY accounts opened (URBAN)</t>
  </si>
  <si>
    <t>Total No. of PMJDY accounts opened (RURAL)</t>
  </si>
  <si>
    <t xml:space="preserve">Total No. of PMJDY accounts opened </t>
  </si>
  <si>
    <t>Out of (1) No. of A/cs having  Zero Balance</t>
  </si>
  <si>
    <t xml:space="preserve">Out of (1) No. of Rupay Cards Issued </t>
  </si>
  <si>
    <t>Out of (3) No. of Rupay Cards activated.</t>
  </si>
  <si>
    <t>No. of A/cs seeded with Aadhaar</t>
  </si>
  <si>
    <t>No. of A/cs seeded with mobile</t>
  </si>
  <si>
    <t>% of Zero Balance Account</t>
  </si>
  <si>
    <t>%age of Rupay Card Issued</t>
  </si>
  <si>
    <t>%age of Rupay Card activated</t>
  </si>
  <si>
    <t>%age of Aadhaar seeded</t>
  </si>
  <si>
    <t>%age of Mobile seeded</t>
  </si>
  <si>
    <t>No. of Camps held for Distribution/Activation of Rupay Cards</t>
  </si>
  <si>
    <t>Number of Rupay Card/AEPS enabled machines working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</si>
  <si>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</si>
  <si>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</si>
  <si>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</si>
  <si>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</si>
  <si>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</si>
  <si>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</si>
  <si>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</si>
  <si>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</si>
  <si>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</si>
  <si>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</si>
  <si>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</si>
  <si>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</si>
  <si>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</si>
  <si>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</si>
  <si>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</si>
  <si>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</si>
  <si>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</si>
  <si>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</si>
  <si>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</si>
  <si>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Axis(UTI) Bank</t>
  </si>
  <si>
    <t>Bandhan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</si>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</sst>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sz val="15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Tahoma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0" xfId="0" applyFill="1"/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3" fillId="2" borderId="0" xfId="0" applyFont="1" applyFill="1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vertical="center"/>
    </xf>
    <xf numFmtId="0" fontId="4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8" fillId="2" borderId="3" xfId="0" applyFont="1" applyFill="1" applyBorder="1" applyAlignment="1">
      <alignment horizontal="center"/>
    </xf>
    <xf numFmtId="0" fontId="8" fillId="0" borderId="4" xfId="0" applyFont="1" applyBorder="1" applyAlignment="1">
      <alignment horizontal="center"/>
    </xf>
    <xf numFmtId="1" fontId="6" fillId="2" borderId="1" xfId="0" applyNumberFormat="1" applyFont="1" applyFill="1" applyBorder="1" applyAlignment="1">
      <alignment horizontal="center" vertical="center"/>
    </xf>
    <xf numFmtId="0" fontId="7" fillId="0" borderId="0" xfId="0" applyFont="1"/>
    <xf numFmtId="0" fontId="9" fillId="0" borderId="0" xfId="0" applyFont="1"/>
    <xf numFmtId="0" fontId="0" fillId="0" borderId="5" xfId="0" applyBorder="1"/>
    <xf numFmtId="0" fontId="9" fillId="0" borderId="5" xfId="0" applyFont="1" applyBorder="1"/>
    <xf numFmtId="0" fontId="11" fillId="0" borderId="5" xfId="0" applyFont="1" applyBorder="1"/>
    <xf numFmtId="0" fontId="12" fillId="0" borderId="5" xfId="0" applyFont="1" applyBorder="1"/>
    <xf numFmtId="0" fontId="10" fillId="0" borderId="2" xfId="0" applyFont="1" applyBorder="1" applyAlignment="1">
      <alignment vertical="top" wrapText="1"/>
    </xf>
    <xf numFmtId="0" fontId="12" fillId="0" borderId="5" xfId="0" applyFont="1" applyBorder="1"/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top"/>
    </xf>
    <xf numFmtId="2" fontId="11" fillId="0" borderId="5" xfId="0" applyNumberFormat="1" applyFont="1" applyBorder="1"/>
    <xf numFmtId="2" fontId="12" fillId="0" borderId="5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topLeftCell="A42" workbookViewId="0">
      <selection sqref="A1:P60"/>
    </sheetView>
  </sheetViews>
  <sheetFormatPr defaultRowHeight="15" x14ac:dyDescent="0.25"/>
  <cols>
    <col min="1" max="1" width="7.140625" customWidth="1"/>
    <col min="2" max="2" width="29.140625" customWidth="1"/>
    <col min="3" max="3" width="13.140625" hidden="1" customWidth="1"/>
    <col min="4" max="4" width="14.28515625" hidden="1" customWidth="1"/>
    <col min="5" max="5" width="0.140625" hidden="1" customWidth="1"/>
    <col min="6" max="6" width="17.42578125" customWidth="1"/>
    <col min="7" max="8" width="13.85546875" customWidth="1"/>
    <col min="9" max="9" width="15.5703125" customWidth="1"/>
    <col min="10" max="10" width="13.7109375" customWidth="1"/>
    <col min="11" max="11" width="13.85546875" customWidth="1"/>
    <col min="12" max="12" width="11.7109375" customWidth="1"/>
    <col min="13" max="13" width="13" customWidth="1"/>
    <col min="14" max="14" width="12.28515625" customWidth="1"/>
    <col min="15" max="15" width="13.42578125" customWidth="1"/>
    <col min="16" max="16" width="13.28515625" customWidth="1"/>
    <col min="17" max="17" width="16.42578125" hidden="1" customWidth="1"/>
    <col min="18" max="18" width="14.28515625" hidden="1" customWidth="1"/>
  </cols>
  <sheetData>
    <row r="1" spans="1:18" ht="18.75" x14ac:dyDescent="0.3">
      <c r="A1" s="1"/>
      <c r="O1" s="21" t="s">
        <v>0</v>
      </c>
      <c r="P1" s="21"/>
      <c r="Q1" s="13" t="s">
        <v>1</v>
      </c>
    </row>
    <row r="2" spans="1:18" ht="23.25" x14ac:dyDescent="0.25">
      <c r="A2" s="1"/>
      <c r="C2" s="2"/>
      <c r="D2" s="2"/>
      <c r="E2" s="2"/>
      <c r="F2" s="22" t="s">
        <v>2</v>
      </c>
      <c r="G2" s="22"/>
      <c r="H2" s="22"/>
      <c r="I2" s="22"/>
      <c r="J2" s="22"/>
      <c r="K2" s="3"/>
      <c r="L2" s="3"/>
      <c r="M2" s="2"/>
    </row>
    <row r="3" spans="1:18" x14ac:dyDescent="0.25">
      <c r="A3" s="1"/>
    </row>
    <row r="4" spans="1:18" ht="19.5" x14ac:dyDescent="0.3">
      <c r="A4" s="4"/>
      <c r="B4" s="5"/>
      <c r="C4" s="6"/>
      <c r="D4" s="6"/>
      <c r="E4" s="6"/>
      <c r="F4" s="6"/>
      <c r="G4" s="6"/>
      <c r="H4" s="6"/>
      <c r="I4" s="6"/>
      <c r="J4" s="6"/>
      <c r="K4" s="6"/>
      <c r="L4" s="5"/>
      <c r="M4" s="5"/>
      <c r="N4" s="5"/>
      <c r="O4" s="5"/>
      <c r="P4" s="5"/>
      <c r="Q4" s="5"/>
      <c r="R4" s="5"/>
    </row>
    <row r="5" spans="1:18" ht="79.5" customHeight="1" x14ac:dyDescent="0.25">
      <c r="A5" s="7" t="s">
        <v>3</v>
      </c>
      <c r="B5" s="12" t="s">
        <v>4</v>
      </c>
      <c r="C5" s="19" t="s">
        <v>5</v>
      </c>
      <c r="D5" s="19" t="s">
        <v>6</v>
      </c>
      <c r="E5" s="19" t="s">
        <v>7</v>
      </c>
      <c r="F5" s="19" t="s">
        <v>8</v>
      </c>
      <c r="G5" s="19" t="s">
        <v>9</v>
      </c>
      <c r="H5" s="19" t="s">
        <v>10</v>
      </c>
      <c r="I5" s="19" t="s">
        <v>11</v>
      </c>
      <c r="J5" s="19" t="s">
        <v>12</v>
      </c>
      <c r="K5" s="19" t="s">
        <v>13</v>
      </c>
      <c r="L5" s="19" t="s">
        <v>14</v>
      </c>
      <c r="M5" s="19" t="s">
        <v>15</v>
      </c>
      <c r="N5" s="19" t="s">
        <v>16</v>
      </c>
      <c r="O5" s="19" t="s">
        <v>17</v>
      </c>
      <c r="P5" s="19" t="s">
        <v>18</v>
      </c>
      <c r="Q5" s="9" t="s">
        <v>19</v>
      </c>
      <c r="R5" s="8" t="s">
        <v>20</v>
      </c>
    </row>
    <row r="6" spans="1:18" ht="15.75" x14ac:dyDescent="0.25">
      <c r="A6" s="10"/>
      <c r="B6" s="11"/>
      <c r="C6" s="10">
        <v>1</v>
      </c>
      <c r="D6" s="11">
        <v>2</v>
      </c>
      <c r="E6" s="11">
        <v>1</v>
      </c>
      <c r="F6" s="11">
        <v>1</v>
      </c>
      <c r="G6" s="11">
        <v>2</v>
      </c>
      <c r="H6" s="11">
        <v>3</v>
      </c>
      <c r="I6" s="11">
        <v>4</v>
      </c>
      <c r="J6" s="11">
        <v>5</v>
      </c>
      <c r="K6" s="11">
        <v>6</v>
      </c>
      <c r="L6" s="11">
        <v>7</v>
      </c>
      <c r="M6" s="11">
        <v>8</v>
      </c>
      <c r="N6" s="11">
        <v>9</v>
      </c>
      <c r="O6" s="11">
        <v>10</v>
      </c>
      <c r="P6" s="11">
        <v>11</v>
      </c>
      <c r="Q6" s="11">
        <v>12</v>
      </c>
      <c r="R6" s="11">
        <v>13</v>
      </c>
    </row>
    <row r="7" spans="1:18" x14ac:dyDescent="0.25">
      <c r="A7" s="17">
        <v>1</v>
      </c>
      <c r="B7" s="17" t="s">
        <v>21</v>
      </c>
      <c r="C7" s="17">
        <v>0</v>
      </c>
      <c r="D7" s="17">
        <v>0</v>
      </c>
      <c r="E7" s="17">
        <v>0</v>
      </c>
      <c r="F7" s="17">
        <v>7623</v>
      </c>
      <c r="G7" s="17">
        <v>204</v>
      </c>
      <c r="H7" s="17">
        <v>5751</v>
      </c>
      <c r="I7" s="17">
        <v>5243</v>
      </c>
      <c r="J7" s="17">
        <v>7512</v>
      </c>
      <c r="K7" s="17">
        <v>5594</v>
      </c>
      <c r="L7" s="23">
        <f>G7/F7*100</f>
        <v>2.6761117670208581</v>
      </c>
      <c r="M7" s="23">
        <f>H7/F7*100</f>
        <v>75.442739079102722</v>
      </c>
      <c r="N7" s="23">
        <f>I7/H7*100</f>
        <v>91.166753608068163</v>
      </c>
      <c r="O7" s="23">
        <f>J7/F7*100</f>
        <v>98.543880362062168</v>
      </c>
      <c r="P7" s="17">
        <f>K7/F7*100</f>
        <v>73.383182474091569</v>
      </c>
      <c r="Q7" s="15">
        <v>0</v>
      </c>
      <c r="R7" s="15">
        <v>0</v>
      </c>
    </row>
    <row r="8" spans="1:18" x14ac:dyDescent="0.25">
      <c r="A8" s="17">
        <v>2</v>
      </c>
      <c r="B8" s="17" t="s">
        <v>22</v>
      </c>
      <c r="C8" s="17">
        <v>0</v>
      </c>
      <c r="D8" s="17">
        <v>0</v>
      </c>
      <c r="E8" s="17">
        <v>0</v>
      </c>
      <c r="F8" s="17">
        <v>4099</v>
      </c>
      <c r="G8" s="17">
        <v>277</v>
      </c>
      <c r="H8" s="17">
        <v>2746</v>
      </c>
      <c r="I8" s="17">
        <v>2518</v>
      </c>
      <c r="J8" s="17">
        <v>3431</v>
      </c>
      <c r="K8" s="17">
        <v>3867</v>
      </c>
      <c r="L8" s="23">
        <f t="shared" ref="L8:L60" si="0">G8/F8*100</f>
        <v>6.7577457916565011</v>
      </c>
      <c r="M8" s="23">
        <f t="shared" ref="M8:M60" si="1">H8/F8*100</f>
        <v>66.991949255916069</v>
      </c>
      <c r="N8" s="23">
        <f t="shared" ref="N8:N60" si="2">I8/H8*100</f>
        <v>91.697013838310269</v>
      </c>
      <c r="O8" s="23">
        <f t="shared" ref="O8:O60" si="3">J8/F8*100</f>
        <v>83.703342278604538</v>
      </c>
      <c r="P8" s="23">
        <f t="shared" ref="P8:P60" si="4">K8/F8*100</f>
        <v>94.340082947060253</v>
      </c>
      <c r="Q8" s="15">
        <v>0</v>
      </c>
      <c r="R8" s="15">
        <v>0</v>
      </c>
    </row>
    <row r="9" spans="1:18" x14ac:dyDescent="0.25">
      <c r="A9" s="17">
        <v>3</v>
      </c>
      <c r="B9" s="17" t="s">
        <v>23</v>
      </c>
      <c r="C9" s="17">
        <v>0</v>
      </c>
      <c r="D9" s="17">
        <v>0</v>
      </c>
      <c r="E9" s="17">
        <v>0</v>
      </c>
      <c r="F9" s="17">
        <v>20159</v>
      </c>
      <c r="G9" s="17">
        <v>1542</v>
      </c>
      <c r="H9" s="17">
        <v>14471</v>
      </c>
      <c r="I9" s="17">
        <v>11413</v>
      </c>
      <c r="J9" s="17">
        <v>18114</v>
      </c>
      <c r="K9" s="17">
        <v>15245</v>
      </c>
      <c r="L9" s="23">
        <f t="shared" si="0"/>
        <v>7.6491889478644772</v>
      </c>
      <c r="M9" s="23">
        <f t="shared" si="1"/>
        <v>71.784314698149714</v>
      </c>
      <c r="N9" s="23">
        <f t="shared" si="2"/>
        <v>78.868080989565343</v>
      </c>
      <c r="O9" s="23">
        <f t="shared" si="3"/>
        <v>89.85564760156754</v>
      </c>
      <c r="P9" s="23">
        <f t="shared" si="4"/>
        <v>75.623790862641997</v>
      </c>
      <c r="Q9" s="15">
        <v>0</v>
      </c>
      <c r="R9" s="15">
        <v>0</v>
      </c>
    </row>
    <row r="10" spans="1:18" x14ac:dyDescent="0.25">
      <c r="A10" s="17">
        <v>4</v>
      </c>
      <c r="B10" s="17" t="s">
        <v>24</v>
      </c>
      <c r="C10" s="17">
        <v>0</v>
      </c>
      <c r="D10" s="17">
        <v>0</v>
      </c>
      <c r="E10" s="17">
        <v>0</v>
      </c>
      <c r="F10" s="17">
        <v>12416</v>
      </c>
      <c r="G10" s="17">
        <v>540</v>
      </c>
      <c r="H10" s="17">
        <v>12096</v>
      </c>
      <c r="I10" s="17">
        <v>12096</v>
      </c>
      <c r="J10" s="17">
        <v>12120</v>
      </c>
      <c r="K10" s="17">
        <v>12120</v>
      </c>
      <c r="L10" s="23">
        <f t="shared" si="0"/>
        <v>4.3492268041237114</v>
      </c>
      <c r="M10" s="23">
        <f t="shared" si="1"/>
        <v>97.422680412371136</v>
      </c>
      <c r="N10" s="23">
        <f t="shared" si="2"/>
        <v>100</v>
      </c>
      <c r="O10" s="23">
        <f t="shared" si="3"/>
        <v>97.615979381443296</v>
      </c>
      <c r="P10" s="23">
        <f t="shared" si="4"/>
        <v>97.615979381443296</v>
      </c>
      <c r="Q10" s="15">
        <v>0</v>
      </c>
      <c r="R10" s="15">
        <v>0</v>
      </c>
    </row>
    <row r="11" spans="1:18" x14ac:dyDescent="0.25">
      <c r="A11" s="17">
        <v>5</v>
      </c>
      <c r="B11" s="17" t="s">
        <v>25</v>
      </c>
      <c r="C11" s="17">
        <v>0</v>
      </c>
      <c r="D11" s="17">
        <v>0</v>
      </c>
      <c r="E11" s="17">
        <v>0</v>
      </c>
      <c r="F11" s="17">
        <v>4818</v>
      </c>
      <c r="G11" s="17">
        <v>620</v>
      </c>
      <c r="H11" s="17">
        <v>3368</v>
      </c>
      <c r="I11" s="17">
        <v>2958</v>
      </c>
      <c r="J11" s="17">
        <v>4604</v>
      </c>
      <c r="K11" s="17">
        <v>4655</v>
      </c>
      <c r="L11" s="23">
        <f t="shared" si="0"/>
        <v>12.868410128684102</v>
      </c>
      <c r="M11" s="23">
        <f t="shared" si="1"/>
        <v>69.90452469904524</v>
      </c>
      <c r="N11" s="23">
        <f t="shared" si="2"/>
        <v>87.826603325415675</v>
      </c>
      <c r="O11" s="23">
        <f t="shared" si="3"/>
        <v>95.558322955583236</v>
      </c>
      <c r="P11" s="23">
        <f t="shared" si="4"/>
        <v>96.616853466168536</v>
      </c>
      <c r="Q11" s="15">
        <v>0</v>
      </c>
      <c r="R11" s="15">
        <v>0</v>
      </c>
    </row>
    <row r="12" spans="1:18" x14ac:dyDescent="0.25">
      <c r="A12" s="17">
        <v>6</v>
      </c>
      <c r="B12" s="17" t="s">
        <v>26</v>
      </c>
      <c r="C12" s="17">
        <v>0</v>
      </c>
      <c r="D12" s="17">
        <v>0</v>
      </c>
      <c r="E12" s="17">
        <v>0</v>
      </c>
      <c r="F12" s="17">
        <v>13825</v>
      </c>
      <c r="G12" s="17">
        <v>843</v>
      </c>
      <c r="H12" s="17">
        <v>8789</v>
      </c>
      <c r="I12" s="17">
        <v>6451</v>
      </c>
      <c r="J12" s="17">
        <v>12187</v>
      </c>
      <c r="K12" s="17">
        <v>11385</v>
      </c>
      <c r="L12" s="23">
        <f t="shared" si="0"/>
        <v>6.0976491862567812</v>
      </c>
      <c r="M12" s="23">
        <f t="shared" si="1"/>
        <v>63.573236889692588</v>
      </c>
      <c r="N12" s="23">
        <f t="shared" si="2"/>
        <v>73.398566389805438</v>
      </c>
      <c r="O12" s="23">
        <f t="shared" si="3"/>
        <v>88.151898734177209</v>
      </c>
      <c r="P12" s="23">
        <f t="shared" si="4"/>
        <v>82.350813743218808</v>
      </c>
      <c r="Q12" s="15">
        <v>0</v>
      </c>
      <c r="R12" s="15">
        <v>0</v>
      </c>
    </row>
    <row r="13" spans="1:18" x14ac:dyDescent="0.25">
      <c r="A13" s="17">
        <v>7</v>
      </c>
      <c r="B13" s="17" t="s">
        <v>27</v>
      </c>
      <c r="C13" s="17">
        <v>0</v>
      </c>
      <c r="D13" s="17">
        <v>0</v>
      </c>
      <c r="E13" s="17">
        <v>0</v>
      </c>
      <c r="F13" s="17">
        <v>18777</v>
      </c>
      <c r="G13" s="17">
        <v>1056</v>
      </c>
      <c r="H13" s="17">
        <v>15237</v>
      </c>
      <c r="I13" s="17">
        <v>12197</v>
      </c>
      <c r="J13" s="17">
        <v>16201</v>
      </c>
      <c r="K13" s="17">
        <v>14203</v>
      </c>
      <c r="L13" s="23">
        <f t="shared" si="0"/>
        <v>5.6239015817223192</v>
      </c>
      <c r="M13" s="23">
        <f t="shared" si="1"/>
        <v>81.14714810672632</v>
      </c>
      <c r="N13" s="23">
        <f t="shared" si="2"/>
        <v>80.048565990680572</v>
      </c>
      <c r="O13" s="23">
        <f t="shared" si="3"/>
        <v>86.281088565798584</v>
      </c>
      <c r="P13" s="23">
        <f t="shared" si="4"/>
        <v>75.640411141289874</v>
      </c>
      <c r="Q13" s="15">
        <v>0</v>
      </c>
      <c r="R13" s="15">
        <v>0</v>
      </c>
    </row>
    <row r="14" spans="1:18" x14ac:dyDescent="0.25">
      <c r="A14" s="17">
        <v>8</v>
      </c>
      <c r="B14" s="17" t="s">
        <v>28</v>
      </c>
      <c r="C14" s="17">
        <v>0</v>
      </c>
      <c r="D14" s="17">
        <v>0</v>
      </c>
      <c r="E14" s="17">
        <v>0</v>
      </c>
      <c r="F14" s="17">
        <v>5223</v>
      </c>
      <c r="G14" s="17">
        <v>434</v>
      </c>
      <c r="H14" s="17">
        <v>4999</v>
      </c>
      <c r="I14" s="17">
        <v>4232</v>
      </c>
      <c r="J14" s="17">
        <v>4367</v>
      </c>
      <c r="K14" s="17">
        <v>4389</v>
      </c>
      <c r="L14" s="23">
        <f t="shared" si="0"/>
        <v>8.3094007275512158</v>
      </c>
      <c r="M14" s="23">
        <f t="shared" si="1"/>
        <v>95.711277043844532</v>
      </c>
      <c r="N14" s="23">
        <f t="shared" si="2"/>
        <v>84.65693138627725</v>
      </c>
      <c r="O14" s="23">
        <f t="shared" si="3"/>
        <v>83.610951560405894</v>
      </c>
      <c r="P14" s="23">
        <f t="shared" si="4"/>
        <v>84.032165422171161</v>
      </c>
      <c r="Q14" s="15">
        <v>0</v>
      </c>
      <c r="R14" s="15">
        <v>0</v>
      </c>
    </row>
    <row r="15" spans="1:18" x14ac:dyDescent="0.25">
      <c r="A15" s="17">
        <v>9</v>
      </c>
      <c r="B15" s="17" t="s">
        <v>29</v>
      </c>
      <c r="C15" s="17">
        <v>0</v>
      </c>
      <c r="D15" s="17">
        <v>0</v>
      </c>
      <c r="E15" s="17">
        <v>0</v>
      </c>
      <c r="F15" s="17">
        <v>1955</v>
      </c>
      <c r="G15" s="17">
        <v>370</v>
      </c>
      <c r="H15" s="17">
        <v>1777</v>
      </c>
      <c r="I15" s="17">
        <v>1736</v>
      </c>
      <c r="J15" s="17">
        <v>1919</v>
      </c>
      <c r="K15" s="17">
        <v>1880</v>
      </c>
      <c r="L15" s="23">
        <f t="shared" si="0"/>
        <v>18.925831202046037</v>
      </c>
      <c r="M15" s="23">
        <f t="shared" si="1"/>
        <v>90.895140664961644</v>
      </c>
      <c r="N15" s="23">
        <f t="shared" si="2"/>
        <v>97.692740574001121</v>
      </c>
      <c r="O15" s="23">
        <f t="shared" si="3"/>
        <v>98.15856777493606</v>
      </c>
      <c r="P15" s="23">
        <f t="shared" si="4"/>
        <v>96.163682864450124</v>
      </c>
      <c r="Q15" s="15">
        <v>0</v>
      </c>
      <c r="R15" s="15">
        <v>0</v>
      </c>
    </row>
    <row r="16" spans="1:18" x14ac:dyDescent="0.25">
      <c r="A16" s="17">
        <v>10</v>
      </c>
      <c r="B16" s="17" t="s">
        <v>30</v>
      </c>
      <c r="C16" s="17">
        <v>0</v>
      </c>
      <c r="D16" s="17">
        <v>0</v>
      </c>
      <c r="E16" s="17">
        <v>0</v>
      </c>
      <c r="F16" s="17">
        <v>8280</v>
      </c>
      <c r="G16" s="17">
        <v>0</v>
      </c>
      <c r="H16" s="17">
        <v>8280</v>
      </c>
      <c r="I16" s="17">
        <v>8280</v>
      </c>
      <c r="J16" s="17">
        <v>8260</v>
      </c>
      <c r="K16" s="17">
        <v>8260</v>
      </c>
      <c r="L16" s="23">
        <f t="shared" si="0"/>
        <v>0</v>
      </c>
      <c r="M16" s="23">
        <f t="shared" si="1"/>
        <v>100</v>
      </c>
      <c r="N16" s="23">
        <f t="shared" si="2"/>
        <v>100</v>
      </c>
      <c r="O16" s="23">
        <f t="shared" si="3"/>
        <v>99.758454106280197</v>
      </c>
      <c r="P16" s="23">
        <f t="shared" si="4"/>
        <v>99.758454106280197</v>
      </c>
      <c r="Q16" s="15">
        <v>0</v>
      </c>
      <c r="R16" s="15">
        <v>0</v>
      </c>
    </row>
    <row r="17" spans="1:18" x14ac:dyDescent="0.25">
      <c r="A17" s="17">
        <v>11</v>
      </c>
      <c r="B17" s="17" t="s">
        <v>31</v>
      </c>
      <c r="C17" s="17">
        <v>0</v>
      </c>
      <c r="D17" s="17">
        <v>0</v>
      </c>
      <c r="E17" s="17">
        <v>0</v>
      </c>
      <c r="F17" s="17">
        <v>19599</v>
      </c>
      <c r="G17" s="17">
        <v>423</v>
      </c>
      <c r="H17" s="17">
        <v>17751</v>
      </c>
      <c r="I17" s="17">
        <v>14406</v>
      </c>
      <c r="J17" s="17">
        <v>16399</v>
      </c>
      <c r="K17" s="17">
        <v>16553</v>
      </c>
      <c r="L17" s="23">
        <f t="shared" si="0"/>
        <v>2.1582733812949639</v>
      </c>
      <c r="M17" s="23">
        <f t="shared" si="1"/>
        <v>90.570947497321299</v>
      </c>
      <c r="N17" s="23">
        <f t="shared" si="2"/>
        <v>81.155991211762711</v>
      </c>
      <c r="O17" s="23">
        <f t="shared" si="3"/>
        <v>83.672636358997906</v>
      </c>
      <c r="P17" s="23">
        <f t="shared" si="4"/>
        <v>84.45839073422114</v>
      </c>
      <c r="Q17" s="15">
        <v>0</v>
      </c>
      <c r="R17" s="15">
        <v>0</v>
      </c>
    </row>
    <row r="18" spans="1:18" x14ac:dyDescent="0.25">
      <c r="A18" s="17">
        <v>12</v>
      </c>
      <c r="B18" s="17" t="s">
        <v>32</v>
      </c>
      <c r="C18" s="17">
        <v>0</v>
      </c>
      <c r="D18" s="17">
        <v>0</v>
      </c>
      <c r="E18" s="17">
        <v>0</v>
      </c>
      <c r="F18" s="17">
        <v>11115</v>
      </c>
      <c r="G18" s="17">
        <v>161</v>
      </c>
      <c r="H18" s="17">
        <v>9013</v>
      </c>
      <c r="I18" s="17">
        <v>8317</v>
      </c>
      <c r="J18" s="17">
        <v>9948</v>
      </c>
      <c r="K18" s="17">
        <v>9124</v>
      </c>
      <c r="L18" s="23">
        <f t="shared" si="0"/>
        <v>1.4484930274403958</v>
      </c>
      <c r="M18" s="23">
        <f t="shared" si="1"/>
        <v>81.088618983355815</v>
      </c>
      <c r="N18" s="23">
        <f t="shared" si="2"/>
        <v>92.277820925330076</v>
      </c>
      <c r="O18" s="23">
        <f t="shared" si="3"/>
        <v>89.500674763832649</v>
      </c>
      <c r="P18" s="23">
        <f t="shared" si="4"/>
        <v>82.087269455690503</v>
      </c>
      <c r="Q18" s="15">
        <v>0</v>
      </c>
      <c r="R18" s="15">
        <v>0</v>
      </c>
    </row>
    <row r="19" spans="1:18" x14ac:dyDescent="0.25">
      <c r="A19" s="17">
        <v>13</v>
      </c>
      <c r="B19" s="17" t="s">
        <v>33</v>
      </c>
      <c r="C19" s="17">
        <v>0</v>
      </c>
      <c r="D19" s="17">
        <v>0</v>
      </c>
      <c r="E19" s="17">
        <v>0</v>
      </c>
      <c r="F19" s="17">
        <v>35352</v>
      </c>
      <c r="G19" s="17">
        <v>0</v>
      </c>
      <c r="H19" s="17">
        <v>33985</v>
      </c>
      <c r="I19" s="17">
        <v>26345</v>
      </c>
      <c r="J19" s="17">
        <v>34291</v>
      </c>
      <c r="K19" s="17">
        <v>26694</v>
      </c>
      <c r="L19" s="23">
        <f t="shared" si="0"/>
        <v>0</v>
      </c>
      <c r="M19" s="23">
        <f t="shared" si="1"/>
        <v>96.133174926453947</v>
      </c>
      <c r="N19" s="23">
        <f t="shared" si="2"/>
        <v>77.519493894365169</v>
      </c>
      <c r="O19" s="23">
        <f t="shared" si="3"/>
        <v>96.998755374519121</v>
      </c>
      <c r="P19" s="23">
        <f t="shared" si="4"/>
        <v>75.509164969450097</v>
      </c>
      <c r="Q19" s="15">
        <v>0</v>
      </c>
      <c r="R19" s="15">
        <v>0</v>
      </c>
    </row>
    <row r="20" spans="1:18" x14ac:dyDescent="0.25">
      <c r="A20" s="17">
        <v>14</v>
      </c>
      <c r="B20" s="17" t="s">
        <v>34</v>
      </c>
      <c r="C20" s="17">
        <v>0</v>
      </c>
      <c r="D20" s="17">
        <v>0</v>
      </c>
      <c r="E20" s="17">
        <v>0</v>
      </c>
      <c r="F20" s="17">
        <v>38220</v>
      </c>
      <c r="G20" s="17">
        <v>3451</v>
      </c>
      <c r="H20" s="17">
        <v>33370</v>
      </c>
      <c r="I20" s="17">
        <v>21866</v>
      </c>
      <c r="J20" s="17">
        <v>34206</v>
      </c>
      <c r="K20" s="17">
        <v>34409</v>
      </c>
      <c r="L20" s="23">
        <f t="shared" si="0"/>
        <v>9.0293040293040292</v>
      </c>
      <c r="M20" s="23">
        <f t="shared" si="1"/>
        <v>87.310308738880167</v>
      </c>
      <c r="N20" s="23">
        <f t="shared" si="2"/>
        <v>65.525921486365007</v>
      </c>
      <c r="O20" s="23">
        <f t="shared" si="3"/>
        <v>89.497645211930916</v>
      </c>
      <c r="P20" s="23">
        <f t="shared" si="4"/>
        <v>90.028780743066463</v>
      </c>
      <c r="Q20" s="15">
        <v>0</v>
      </c>
      <c r="R20" s="15">
        <v>0</v>
      </c>
    </row>
    <row r="21" spans="1:18" x14ac:dyDescent="0.25">
      <c r="A21" s="17">
        <v>15</v>
      </c>
      <c r="B21" s="17" t="s">
        <v>35</v>
      </c>
      <c r="C21" s="17">
        <v>0</v>
      </c>
      <c r="D21" s="17">
        <v>0</v>
      </c>
      <c r="E21" s="17">
        <v>0</v>
      </c>
      <c r="F21" s="17">
        <v>2132</v>
      </c>
      <c r="G21" s="17">
        <v>326</v>
      </c>
      <c r="H21" s="17">
        <v>2076</v>
      </c>
      <c r="I21" s="17">
        <v>1948</v>
      </c>
      <c r="J21" s="17">
        <v>1978</v>
      </c>
      <c r="K21" s="17">
        <v>1989</v>
      </c>
      <c r="L21" s="23">
        <f t="shared" si="0"/>
        <v>15.290806754221389</v>
      </c>
      <c r="M21" s="23">
        <f t="shared" si="1"/>
        <v>97.373358348968111</v>
      </c>
      <c r="N21" s="23">
        <f t="shared" si="2"/>
        <v>93.834296724470136</v>
      </c>
      <c r="O21" s="23">
        <f t="shared" si="3"/>
        <v>92.776735459662291</v>
      </c>
      <c r="P21" s="23">
        <f t="shared" si="4"/>
        <v>93.292682926829272</v>
      </c>
      <c r="Q21" s="15">
        <v>0</v>
      </c>
      <c r="R21" s="15">
        <v>0</v>
      </c>
    </row>
    <row r="22" spans="1:18" x14ac:dyDescent="0.25">
      <c r="A22" s="17">
        <v>16</v>
      </c>
      <c r="B22" s="17" t="s">
        <v>36</v>
      </c>
      <c r="C22" s="17">
        <v>0</v>
      </c>
      <c r="D22" s="17">
        <v>0</v>
      </c>
      <c r="E22" s="17">
        <v>0</v>
      </c>
      <c r="F22" s="17">
        <v>20074</v>
      </c>
      <c r="G22" s="17">
        <v>876</v>
      </c>
      <c r="H22" s="17">
        <v>15787</v>
      </c>
      <c r="I22" s="17">
        <v>15489</v>
      </c>
      <c r="J22" s="17">
        <v>16187</v>
      </c>
      <c r="K22" s="17">
        <v>16787</v>
      </c>
      <c r="L22" s="23">
        <f t="shared" si="0"/>
        <v>4.3638537411577163</v>
      </c>
      <c r="M22" s="23">
        <f t="shared" si="1"/>
        <v>78.644017136594599</v>
      </c>
      <c r="N22" s="23">
        <f t="shared" si="2"/>
        <v>98.112370938113642</v>
      </c>
      <c r="O22" s="23">
        <f t="shared" si="3"/>
        <v>80.636644415662047</v>
      </c>
      <c r="P22" s="23">
        <f t="shared" si="4"/>
        <v>83.625585334263235</v>
      </c>
      <c r="Q22" s="15">
        <v>0</v>
      </c>
      <c r="R22" s="15">
        <v>0</v>
      </c>
    </row>
    <row r="23" spans="1:18" x14ac:dyDescent="0.25">
      <c r="A23" s="17">
        <v>17</v>
      </c>
      <c r="B23" s="17" t="s">
        <v>37</v>
      </c>
      <c r="C23" s="17">
        <v>0</v>
      </c>
      <c r="D23" s="17">
        <v>0</v>
      </c>
      <c r="E23" s="17">
        <v>0</v>
      </c>
      <c r="F23" s="17">
        <v>7751</v>
      </c>
      <c r="G23" s="17">
        <v>745</v>
      </c>
      <c r="H23" s="17">
        <v>6381</v>
      </c>
      <c r="I23" s="17">
        <v>6104</v>
      </c>
      <c r="J23" s="17">
        <v>7218</v>
      </c>
      <c r="K23" s="17">
        <v>7158</v>
      </c>
      <c r="L23" s="23">
        <f t="shared" si="0"/>
        <v>9.6116630112243584</v>
      </c>
      <c r="M23" s="23">
        <f t="shared" si="1"/>
        <v>82.324861308218289</v>
      </c>
      <c r="N23" s="23">
        <f t="shared" si="2"/>
        <v>95.658987619495377</v>
      </c>
      <c r="O23" s="23">
        <f t="shared" si="3"/>
        <v>93.123467939620696</v>
      </c>
      <c r="P23" s="23">
        <f t="shared" si="4"/>
        <v>92.349374274287186</v>
      </c>
      <c r="Q23" s="15">
        <v>0</v>
      </c>
      <c r="R23" s="15">
        <v>0</v>
      </c>
    </row>
    <row r="24" spans="1:18" x14ac:dyDescent="0.25">
      <c r="A24" s="17">
        <v>18</v>
      </c>
      <c r="B24" s="17" t="s">
        <v>38</v>
      </c>
      <c r="C24" s="17">
        <v>0</v>
      </c>
      <c r="D24" s="17">
        <v>0</v>
      </c>
      <c r="E24" s="17">
        <v>0</v>
      </c>
      <c r="F24" s="17">
        <v>5147</v>
      </c>
      <c r="G24" s="17">
        <v>460</v>
      </c>
      <c r="H24" s="17">
        <v>5008</v>
      </c>
      <c r="I24" s="17">
        <v>4919</v>
      </c>
      <c r="J24" s="17">
        <v>3512</v>
      </c>
      <c r="K24" s="17">
        <v>4030</v>
      </c>
      <c r="L24" s="23">
        <f t="shared" si="0"/>
        <v>8.9372449970856813</v>
      </c>
      <c r="M24" s="23">
        <f t="shared" si="1"/>
        <v>97.299397707402363</v>
      </c>
      <c r="N24" s="23">
        <f t="shared" si="2"/>
        <v>98.222843450479232</v>
      </c>
      <c r="O24" s="23">
        <f t="shared" si="3"/>
        <v>68.233922673401977</v>
      </c>
      <c r="P24" s="23">
        <f t="shared" si="4"/>
        <v>78.298037691859335</v>
      </c>
      <c r="Q24" s="15">
        <v>0</v>
      </c>
      <c r="R24" s="15">
        <v>0</v>
      </c>
    </row>
    <row r="25" spans="1:18" s="14" customFormat="1" x14ac:dyDescent="0.25">
      <c r="A25" s="20" t="s">
        <v>39</v>
      </c>
      <c r="B25" s="20"/>
      <c r="C25" s="18">
        <v>0</v>
      </c>
      <c r="D25" s="18">
        <v>0</v>
      </c>
      <c r="E25" s="18">
        <v>0</v>
      </c>
      <c r="F25" s="18">
        <v>236565</v>
      </c>
      <c r="G25" s="18">
        <f>SUM(G7:G24)</f>
        <v>12328</v>
      </c>
      <c r="H25" s="18">
        <f t="shared" ref="H25:K25" si="5">SUM(H7:H24)</f>
        <v>200885</v>
      </c>
      <c r="I25" s="18">
        <f>SUM(I7:I24)</f>
        <v>166518</v>
      </c>
      <c r="J25" s="18">
        <f t="shared" si="5"/>
        <v>212454</v>
      </c>
      <c r="K25" s="18">
        <f t="shared" si="5"/>
        <v>198342</v>
      </c>
      <c r="L25" s="24">
        <f t="shared" si="0"/>
        <v>5.211252721239406</v>
      </c>
      <c r="M25" s="24">
        <f t="shared" si="1"/>
        <v>84.917464544628331</v>
      </c>
      <c r="N25" s="24">
        <f t="shared" si="2"/>
        <v>82.892202006122901</v>
      </c>
      <c r="O25" s="24">
        <f t="shared" si="3"/>
        <v>89.807875214000376</v>
      </c>
      <c r="P25" s="24">
        <f t="shared" si="4"/>
        <v>83.842495719992399</v>
      </c>
      <c r="Q25" s="16">
        <v>0</v>
      </c>
      <c r="R25" s="16">
        <v>0</v>
      </c>
    </row>
    <row r="26" spans="1:18" x14ac:dyDescent="0.25">
      <c r="A26" s="17">
        <v>19</v>
      </c>
      <c r="B26" s="17" t="s">
        <v>40</v>
      </c>
      <c r="C26" s="17">
        <v>0</v>
      </c>
      <c r="D26" s="17">
        <v>0</v>
      </c>
      <c r="E26" s="17">
        <v>0</v>
      </c>
      <c r="F26" s="17">
        <v>1121</v>
      </c>
      <c r="G26" s="17">
        <v>253</v>
      </c>
      <c r="H26" s="17">
        <v>1052</v>
      </c>
      <c r="I26" s="17">
        <v>1052</v>
      </c>
      <c r="J26" s="17">
        <v>956</v>
      </c>
      <c r="K26" s="17">
        <v>1121</v>
      </c>
      <c r="L26" s="23">
        <f t="shared" si="0"/>
        <v>22.56913470115968</v>
      </c>
      <c r="M26" s="23">
        <f t="shared" si="1"/>
        <v>93.844781445138267</v>
      </c>
      <c r="N26" s="23">
        <f t="shared" si="2"/>
        <v>100</v>
      </c>
      <c r="O26" s="23">
        <f t="shared" si="3"/>
        <v>85.280999107939337</v>
      </c>
      <c r="P26" s="23">
        <f t="shared" si="4"/>
        <v>100</v>
      </c>
      <c r="Q26" s="15">
        <v>0</v>
      </c>
      <c r="R26" s="15">
        <v>0</v>
      </c>
    </row>
    <row r="27" spans="1:18" x14ac:dyDescent="0.25">
      <c r="A27" s="17">
        <v>20</v>
      </c>
      <c r="B27" s="17" t="s">
        <v>41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5">
        <v>0</v>
      </c>
      <c r="R27" s="15">
        <v>0</v>
      </c>
    </row>
    <row r="28" spans="1:18" x14ac:dyDescent="0.25">
      <c r="A28" s="17">
        <v>21</v>
      </c>
      <c r="B28" s="17" t="s">
        <v>42</v>
      </c>
      <c r="C28" s="17">
        <v>0</v>
      </c>
      <c r="D28" s="17">
        <v>0</v>
      </c>
      <c r="E28" s="17">
        <v>0</v>
      </c>
      <c r="F28" s="17">
        <v>95</v>
      </c>
      <c r="G28" s="17">
        <v>51</v>
      </c>
      <c r="H28" s="17">
        <v>95</v>
      </c>
      <c r="I28" s="17">
        <v>57</v>
      </c>
      <c r="J28" s="17">
        <v>95</v>
      </c>
      <c r="K28" s="17">
        <v>50</v>
      </c>
      <c r="L28" s="23">
        <f t="shared" si="0"/>
        <v>53.684210526315788</v>
      </c>
      <c r="M28" s="23">
        <f t="shared" si="1"/>
        <v>100</v>
      </c>
      <c r="N28" s="23">
        <f t="shared" si="2"/>
        <v>60</v>
      </c>
      <c r="O28" s="23">
        <f t="shared" si="3"/>
        <v>100</v>
      </c>
      <c r="P28" s="23">
        <f t="shared" si="4"/>
        <v>52.631578947368418</v>
      </c>
      <c r="Q28" s="15">
        <v>0</v>
      </c>
      <c r="R28" s="15">
        <v>0</v>
      </c>
    </row>
    <row r="29" spans="1:18" x14ac:dyDescent="0.25">
      <c r="A29" s="17">
        <v>22</v>
      </c>
      <c r="B29" s="17" t="s">
        <v>43</v>
      </c>
      <c r="C29" s="17">
        <v>0</v>
      </c>
      <c r="D29" s="17">
        <v>0</v>
      </c>
      <c r="E29" s="17">
        <v>0</v>
      </c>
      <c r="F29" s="17">
        <v>178</v>
      </c>
      <c r="G29" s="17">
        <v>37</v>
      </c>
      <c r="H29" s="17">
        <v>116</v>
      </c>
      <c r="I29" s="17">
        <v>75</v>
      </c>
      <c r="J29" s="17">
        <v>132</v>
      </c>
      <c r="K29" s="17">
        <v>178</v>
      </c>
      <c r="L29" s="23">
        <f t="shared" si="0"/>
        <v>20.786516853932586</v>
      </c>
      <c r="M29" s="23">
        <f t="shared" si="1"/>
        <v>65.168539325842701</v>
      </c>
      <c r="N29" s="23">
        <f t="shared" si="2"/>
        <v>64.65517241379311</v>
      </c>
      <c r="O29" s="23">
        <f t="shared" si="3"/>
        <v>74.157303370786522</v>
      </c>
      <c r="P29" s="23">
        <f t="shared" si="4"/>
        <v>100</v>
      </c>
      <c r="Q29" s="15">
        <v>0</v>
      </c>
      <c r="R29" s="15">
        <v>0</v>
      </c>
    </row>
    <row r="30" spans="1:18" x14ac:dyDescent="0.25">
      <c r="A30" s="17">
        <v>23</v>
      </c>
      <c r="B30" s="17" t="s">
        <v>44</v>
      </c>
      <c r="C30" s="17">
        <v>0</v>
      </c>
      <c r="D30" s="17">
        <v>0</v>
      </c>
      <c r="E30" s="17">
        <v>0</v>
      </c>
      <c r="F30" s="17">
        <v>90</v>
      </c>
      <c r="G30" s="17">
        <v>60</v>
      </c>
      <c r="H30" s="17">
        <v>0</v>
      </c>
      <c r="I30" s="17">
        <v>0</v>
      </c>
      <c r="J30" s="17">
        <v>57</v>
      </c>
      <c r="K30" s="17">
        <v>82</v>
      </c>
      <c r="L30" s="23">
        <f t="shared" si="0"/>
        <v>66.666666666666657</v>
      </c>
      <c r="M30" s="23">
        <f t="shared" si="1"/>
        <v>0</v>
      </c>
      <c r="N30" s="17">
        <v>0</v>
      </c>
      <c r="O30" s="23">
        <f t="shared" si="3"/>
        <v>63.333333333333329</v>
      </c>
      <c r="P30" s="23">
        <f t="shared" si="4"/>
        <v>91.111111111111114</v>
      </c>
      <c r="Q30" s="15">
        <v>0</v>
      </c>
      <c r="R30" s="15">
        <v>0</v>
      </c>
    </row>
    <row r="31" spans="1:18" x14ac:dyDescent="0.25">
      <c r="A31" s="17">
        <v>24</v>
      </c>
      <c r="B31" s="17" t="s">
        <v>45</v>
      </c>
      <c r="C31" s="17">
        <v>0</v>
      </c>
      <c r="D31" s="17">
        <v>0</v>
      </c>
      <c r="E31" s="17">
        <v>0</v>
      </c>
      <c r="F31" s="17">
        <v>216</v>
      </c>
      <c r="G31" s="17">
        <v>30</v>
      </c>
      <c r="H31" s="17">
        <v>210</v>
      </c>
      <c r="I31" s="17">
        <v>210</v>
      </c>
      <c r="J31" s="17">
        <v>210</v>
      </c>
      <c r="K31" s="17">
        <v>210</v>
      </c>
      <c r="L31" s="23">
        <f t="shared" si="0"/>
        <v>13.888888888888889</v>
      </c>
      <c r="M31" s="23">
        <f t="shared" si="1"/>
        <v>97.222222222222214</v>
      </c>
      <c r="N31" s="23">
        <f t="shared" si="2"/>
        <v>100</v>
      </c>
      <c r="O31" s="23">
        <f t="shared" si="3"/>
        <v>97.222222222222214</v>
      </c>
      <c r="P31" s="23">
        <f t="shared" si="4"/>
        <v>97.222222222222214</v>
      </c>
      <c r="Q31" s="15">
        <v>0</v>
      </c>
      <c r="R31" s="15">
        <v>0</v>
      </c>
    </row>
    <row r="32" spans="1:18" x14ac:dyDescent="0.25">
      <c r="A32" s="17">
        <v>25</v>
      </c>
      <c r="B32" s="17" t="s">
        <v>46</v>
      </c>
      <c r="C32" s="17">
        <v>0</v>
      </c>
      <c r="D32" s="17">
        <v>0</v>
      </c>
      <c r="E32" s="17">
        <v>0</v>
      </c>
      <c r="F32" s="17">
        <v>2090</v>
      </c>
      <c r="G32" s="17">
        <v>862</v>
      </c>
      <c r="H32" s="17">
        <v>2090</v>
      </c>
      <c r="I32" s="17">
        <v>1319</v>
      </c>
      <c r="J32" s="17">
        <v>1416</v>
      </c>
      <c r="K32" s="17">
        <v>2079</v>
      </c>
      <c r="L32" s="23">
        <f t="shared" si="0"/>
        <v>41.244019138755981</v>
      </c>
      <c r="M32" s="23">
        <f t="shared" si="1"/>
        <v>100</v>
      </c>
      <c r="N32" s="23">
        <f t="shared" si="2"/>
        <v>63.110047846889948</v>
      </c>
      <c r="O32" s="23">
        <f t="shared" si="3"/>
        <v>67.751196172248811</v>
      </c>
      <c r="P32" s="23">
        <f t="shared" si="4"/>
        <v>99.473684210526315</v>
      </c>
      <c r="Q32" s="15">
        <v>0</v>
      </c>
      <c r="R32" s="15">
        <v>0</v>
      </c>
    </row>
    <row r="33" spans="1:18" x14ac:dyDescent="0.25">
      <c r="A33" s="17">
        <v>26</v>
      </c>
      <c r="B33" s="17" t="s">
        <v>47</v>
      </c>
      <c r="C33" s="17">
        <v>0</v>
      </c>
      <c r="D33" s="17">
        <v>0</v>
      </c>
      <c r="E33" s="17">
        <v>0</v>
      </c>
      <c r="F33" s="17">
        <v>4823</v>
      </c>
      <c r="G33" s="17">
        <v>1100</v>
      </c>
      <c r="H33" s="17">
        <v>4823</v>
      </c>
      <c r="I33" s="17">
        <v>4823</v>
      </c>
      <c r="J33" s="17">
        <v>3724</v>
      </c>
      <c r="K33" s="17">
        <v>3724</v>
      </c>
      <c r="L33" s="23">
        <f t="shared" si="0"/>
        <v>22.807381297947334</v>
      </c>
      <c r="M33" s="23">
        <f t="shared" si="1"/>
        <v>100</v>
      </c>
      <c r="N33" s="23">
        <f t="shared" si="2"/>
        <v>100</v>
      </c>
      <c r="O33" s="23">
        <f t="shared" si="3"/>
        <v>77.213352685050793</v>
      </c>
      <c r="P33" s="23">
        <f t="shared" si="4"/>
        <v>77.213352685050793</v>
      </c>
      <c r="Q33" s="15">
        <v>0</v>
      </c>
      <c r="R33" s="15">
        <v>0</v>
      </c>
    </row>
    <row r="34" spans="1:18" x14ac:dyDescent="0.25">
      <c r="A34" s="17">
        <v>27</v>
      </c>
      <c r="B34" s="17" t="s">
        <v>48</v>
      </c>
      <c r="C34" s="17">
        <v>0</v>
      </c>
      <c r="D34" s="17">
        <v>0</v>
      </c>
      <c r="E34" s="17">
        <v>0</v>
      </c>
      <c r="F34" s="17">
        <v>2570</v>
      </c>
      <c r="G34" s="17">
        <v>0</v>
      </c>
      <c r="H34" s="17">
        <v>2309</v>
      </c>
      <c r="I34" s="17">
        <v>1765</v>
      </c>
      <c r="J34" s="17">
        <v>1970</v>
      </c>
      <c r="K34" s="17">
        <v>1900</v>
      </c>
      <c r="L34" s="23">
        <f t="shared" si="0"/>
        <v>0</v>
      </c>
      <c r="M34" s="23">
        <f t="shared" si="1"/>
        <v>89.844357976653697</v>
      </c>
      <c r="N34" s="23">
        <f t="shared" si="2"/>
        <v>76.44001732351667</v>
      </c>
      <c r="O34" s="23">
        <f t="shared" si="3"/>
        <v>76.653696498054487</v>
      </c>
      <c r="P34" s="23">
        <f t="shared" si="4"/>
        <v>73.929961089494171</v>
      </c>
      <c r="Q34" s="15">
        <v>0</v>
      </c>
      <c r="R34" s="15">
        <v>0</v>
      </c>
    </row>
    <row r="35" spans="1:18" x14ac:dyDescent="0.25">
      <c r="A35" s="17">
        <v>28</v>
      </c>
      <c r="B35" s="17" t="s">
        <v>49</v>
      </c>
      <c r="C35" s="17">
        <v>0</v>
      </c>
      <c r="D35" s="17">
        <v>0</v>
      </c>
      <c r="E35" s="17">
        <v>0</v>
      </c>
      <c r="F35" s="17">
        <v>495</v>
      </c>
      <c r="G35" s="17">
        <v>50</v>
      </c>
      <c r="H35" s="17">
        <v>468</v>
      </c>
      <c r="I35" s="17">
        <v>394</v>
      </c>
      <c r="J35" s="17">
        <v>487</v>
      </c>
      <c r="K35" s="17">
        <v>495</v>
      </c>
      <c r="L35" s="23">
        <f t="shared" si="0"/>
        <v>10.1010101010101</v>
      </c>
      <c r="M35" s="23">
        <f t="shared" si="1"/>
        <v>94.545454545454547</v>
      </c>
      <c r="N35" s="23">
        <f t="shared" si="2"/>
        <v>84.188034188034194</v>
      </c>
      <c r="O35" s="23">
        <f t="shared" si="3"/>
        <v>98.383838383838381</v>
      </c>
      <c r="P35" s="23">
        <f t="shared" si="4"/>
        <v>100</v>
      </c>
      <c r="Q35" s="15">
        <v>0</v>
      </c>
      <c r="R35" s="15">
        <v>0</v>
      </c>
    </row>
    <row r="36" spans="1:18" x14ac:dyDescent="0.25">
      <c r="A36" s="17">
        <v>29</v>
      </c>
      <c r="B36" s="17" t="s">
        <v>50</v>
      </c>
      <c r="C36" s="17">
        <v>0</v>
      </c>
      <c r="D36" s="17">
        <v>0</v>
      </c>
      <c r="E36" s="17">
        <v>0</v>
      </c>
      <c r="F36" s="17">
        <v>50</v>
      </c>
      <c r="G36" s="17">
        <v>0</v>
      </c>
      <c r="H36" s="17">
        <v>50</v>
      </c>
      <c r="I36" s="17">
        <v>50</v>
      </c>
      <c r="J36" s="17">
        <v>50</v>
      </c>
      <c r="K36" s="17">
        <v>50</v>
      </c>
      <c r="L36" s="23">
        <f t="shared" si="0"/>
        <v>0</v>
      </c>
      <c r="M36" s="23">
        <f t="shared" si="1"/>
        <v>100</v>
      </c>
      <c r="N36" s="23">
        <f t="shared" si="2"/>
        <v>100</v>
      </c>
      <c r="O36" s="23">
        <f t="shared" si="3"/>
        <v>100</v>
      </c>
      <c r="P36" s="23">
        <f t="shared" si="4"/>
        <v>100</v>
      </c>
      <c r="Q36" s="15">
        <v>0</v>
      </c>
      <c r="R36" s="15">
        <v>0</v>
      </c>
    </row>
    <row r="37" spans="1:18" x14ac:dyDescent="0.25">
      <c r="A37" s="17">
        <v>30</v>
      </c>
      <c r="B37" s="17" t="s">
        <v>51</v>
      </c>
      <c r="C37" s="17">
        <v>0</v>
      </c>
      <c r="D37" s="17">
        <v>0</v>
      </c>
      <c r="E37" s="17">
        <v>0</v>
      </c>
      <c r="F37" s="17">
        <v>238</v>
      </c>
      <c r="G37" s="17">
        <v>40</v>
      </c>
      <c r="H37" s="17">
        <v>238</v>
      </c>
      <c r="I37" s="17">
        <v>215</v>
      </c>
      <c r="J37" s="17">
        <v>229</v>
      </c>
      <c r="K37" s="17">
        <v>229</v>
      </c>
      <c r="L37" s="23">
        <f t="shared" si="0"/>
        <v>16.806722689075631</v>
      </c>
      <c r="M37" s="23">
        <f t="shared" si="1"/>
        <v>100</v>
      </c>
      <c r="N37" s="23">
        <f t="shared" si="2"/>
        <v>90.336134453781511</v>
      </c>
      <c r="O37" s="23">
        <f t="shared" si="3"/>
        <v>96.21848739495799</v>
      </c>
      <c r="P37" s="23">
        <f t="shared" si="4"/>
        <v>96.21848739495799</v>
      </c>
      <c r="Q37" s="15">
        <v>0</v>
      </c>
      <c r="R37" s="15">
        <v>0</v>
      </c>
    </row>
    <row r="38" spans="1:18" x14ac:dyDescent="0.25">
      <c r="A38" s="17">
        <v>31</v>
      </c>
      <c r="B38" s="17" t="s">
        <v>52</v>
      </c>
      <c r="C38" s="17">
        <v>0</v>
      </c>
      <c r="D38" s="17">
        <v>0</v>
      </c>
      <c r="E38" s="17">
        <v>0</v>
      </c>
      <c r="F38" s="17">
        <v>1</v>
      </c>
      <c r="G38" s="17">
        <v>0</v>
      </c>
      <c r="H38" s="17">
        <v>1</v>
      </c>
      <c r="I38" s="17">
        <v>1</v>
      </c>
      <c r="J38" s="17">
        <v>1</v>
      </c>
      <c r="K38" s="17">
        <v>1</v>
      </c>
      <c r="L38" s="23">
        <f t="shared" si="0"/>
        <v>0</v>
      </c>
      <c r="M38" s="23">
        <f t="shared" si="1"/>
        <v>100</v>
      </c>
      <c r="N38" s="23">
        <f t="shared" si="2"/>
        <v>100</v>
      </c>
      <c r="O38" s="23">
        <f t="shared" si="3"/>
        <v>100</v>
      </c>
      <c r="P38" s="23">
        <f t="shared" si="4"/>
        <v>100</v>
      </c>
      <c r="Q38" s="15">
        <v>0</v>
      </c>
      <c r="R38" s="15">
        <v>0</v>
      </c>
    </row>
    <row r="39" spans="1:18" x14ac:dyDescent="0.25">
      <c r="A39" s="17">
        <v>32</v>
      </c>
      <c r="B39" s="17" t="s">
        <v>53</v>
      </c>
      <c r="C39" s="17">
        <v>0</v>
      </c>
      <c r="D39" s="17">
        <v>0</v>
      </c>
      <c r="E39" s="17">
        <v>0</v>
      </c>
      <c r="F39" s="17">
        <v>457</v>
      </c>
      <c r="G39" s="17">
        <v>218</v>
      </c>
      <c r="H39" s="17">
        <v>49</v>
      </c>
      <c r="I39" s="17">
        <v>2</v>
      </c>
      <c r="J39" s="17">
        <v>295</v>
      </c>
      <c r="K39" s="17">
        <v>457</v>
      </c>
      <c r="L39" s="23">
        <f t="shared" si="0"/>
        <v>47.702407002188188</v>
      </c>
      <c r="M39" s="23">
        <f t="shared" si="1"/>
        <v>10.722100656455142</v>
      </c>
      <c r="N39" s="23">
        <f t="shared" si="2"/>
        <v>4.0816326530612246</v>
      </c>
      <c r="O39" s="23">
        <f t="shared" si="3"/>
        <v>64.551422319474838</v>
      </c>
      <c r="P39" s="23">
        <f t="shared" si="4"/>
        <v>100</v>
      </c>
      <c r="Q39" s="15">
        <v>0</v>
      </c>
      <c r="R39" s="15">
        <v>0</v>
      </c>
    </row>
    <row r="40" spans="1:18" x14ac:dyDescent="0.25">
      <c r="A40" s="17">
        <v>33</v>
      </c>
      <c r="B40" s="17" t="s">
        <v>54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5">
        <v>0</v>
      </c>
      <c r="R40" s="15">
        <v>0</v>
      </c>
    </row>
    <row r="41" spans="1:18" x14ac:dyDescent="0.25">
      <c r="A41" s="17">
        <v>34</v>
      </c>
      <c r="B41" s="17" t="s">
        <v>55</v>
      </c>
      <c r="C41" s="17">
        <v>0</v>
      </c>
      <c r="D41" s="17">
        <v>0</v>
      </c>
      <c r="E41" s="17">
        <v>0</v>
      </c>
      <c r="F41" s="17">
        <v>691</v>
      </c>
      <c r="G41" s="17">
        <v>212</v>
      </c>
      <c r="H41" s="17">
        <v>555</v>
      </c>
      <c r="I41" s="17">
        <v>527</v>
      </c>
      <c r="J41" s="17">
        <v>552</v>
      </c>
      <c r="K41" s="17">
        <v>673</v>
      </c>
      <c r="L41" s="23">
        <f t="shared" si="0"/>
        <v>30.68017366136035</v>
      </c>
      <c r="M41" s="23">
        <f t="shared" si="1"/>
        <v>80.318379160636752</v>
      </c>
      <c r="N41" s="23">
        <f t="shared" si="2"/>
        <v>94.954954954954957</v>
      </c>
      <c r="O41" s="23">
        <f t="shared" si="3"/>
        <v>79.884225759768455</v>
      </c>
      <c r="P41" s="23">
        <f t="shared" si="4"/>
        <v>97.395079594790161</v>
      </c>
      <c r="Q41" s="15">
        <v>0</v>
      </c>
      <c r="R41" s="15">
        <v>0</v>
      </c>
    </row>
    <row r="42" spans="1:18" x14ac:dyDescent="0.25">
      <c r="A42" s="17">
        <v>35</v>
      </c>
      <c r="B42" s="17" t="s">
        <v>56</v>
      </c>
      <c r="C42" s="17">
        <v>0</v>
      </c>
      <c r="D42" s="17">
        <v>0</v>
      </c>
      <c r="E42" s="17">
        <v>0</v>
      </c>
      <c r="F42" s="17">
        <v>25</v>
      </c>
      <c r="G42" s="17">
        <v>2</v>
      </c>
      <c r="H42" s="17">
        <v>25</v>
      </c>
      <c r="I42" s="17">
        <v>25</v>
      </c>
      <c r="J42" s="17">
        <v>22</v>
      </c>
      <c r="K42" s="17">
        <v>25</v>
      </c>
      <c r="L42" s="23">
        <f t="shared" si="0"/>
        <v>8</v>
      </c>
      <c r="M42" s="23">
        <f t="shared" si="1"/>
        <v>100</v>
      </c>
      <c r="N42" s="23">
        <f t="shared" si="2"/>
        <v>100</v>
      </c>
      <c r="O42" s="23">
        <f t="shared" si="3"/>
        <v>88</v>
      </c>
      <c r="P42" s="23">
        <f t="shared" si="4"/>
        <v>100</v>
      </c>
      <c r="Q42" s="15">
        <v>0</v>
      </c>
      <c r="R42" s="15">
        <v>0</v>
      </c>
    </row>
    <row r="43" spans="1:18" x14ac:dyDescent="0.25">
      <c r="A43" s="17">
        <v>36</v>
      </c>
      <c r="B43" s="17" t="s">
        <v>57</v>
      </c>
      <c r="C43" s="17">
        <v>0</v>
      </c>
      <c r="D43" s="17">
        <v>0</v>
      </c>
      <c r="E43" s="17">
        <v>0</v>
      </c>
      <c r="F43" s="17">
        <v>13</v>
      </c>
      <c r="G43" s="17">
        <v>4</v>
      </c>
      <c r="H43" s="17">
        <v>11</v>
      </c>
      <c r="I43" s="17">
        <v>10</v>
      </c>
      <c r="J43" s="17">
        <v>13</v>
      </c>
      <c r="K43" s="17">
        <v>13</v>
      </c>
      <c r="L43" s="23">
        <f t="shared" si="0"/>
        <v>30.76923076923077</v>
      </c>
      <c r="M43" s="23">
        <f t="shared" si="1"/>
        <v>84.615384615384613</v>
      </c>
      <c r="N43" s="23">
        <f t="shared" si="2"/>
        <v>90.909090909090907</v>
      </c>
      <c r="O43" s="23">
        <f t="shared" si="3"/>
        <v>100</v>
      </c>
      <c r="P43" s="23">
        <f t="shared" si="4"/>
        <v>100</v>
      </c>
      <c r="Q43" s="15">
        <v>0</v>
      </c>
      <c r="R43" s="15">
        <v>0</v>
      </c>
    </row>
    <row r="44" spans="1:18" s="14" customFormat="1" x14ac:dyDescent="0.25">
      <c r="A44" s="20" t="s">
        <v>58</v>
      </c>
      <c r="B44" s="20"/>
      <c r="C44" s="18">
        <v>0</v>
      </c>
      <c r="D44" s="18">
        <v>0</v>
      </c>
      <c r="E44" s="18">
        <v>0</v>
      </c>
      <c r="F44" s="18">
        <v>13153</v>
      </c>
      <c r="G44" s="18">
        <f>SUM(G26:G43)</f>
        <v>2919</v>
      </c>
      <c r="H44" s="18">
        <f t="shared" ref="H44:K44" si="6">SUM(H26:H43)</f>
        <v>12092</v>
      </c>
      <c r="I44" s="18">
        <f t="shared" si="6"/>
        <v>10525</v>
      </c>
      <c r="J44" s="18">
        <f t="shared" si="6"/>
        <v>10209</v>
      </c>
      <c r="K44" s="18">
        <f t="shared" si="6"/>
        <v>11287</v>
      </c>
      <c r="L44" s="24">
        <f t="shared" si="0"/>
        <v>22.192655667908461</v>
      </c>
      <c r="M44" s="24">
        <f t="shared" si="1"/>
        <v>91.933399224511518</v>
      </c>
      <c r="N44" s="24">
        <f t="shared" si="2"/>
        <v>87.041018855441607</v>
      </c>
      <c r="O44" s="24">
        <f t="shared" si="3"/>
        <v>77.617273625788798</v>
      </c>
      <c r="P44" s="24">
        <f t="shared" si="4"/>
        <v>85.813122481563141</v>
      </c>
      <c r="Q44" s="16">
        <v>0</v>
      </c>
      <c r="R44" s="16">
        <v>0</v>
      </c>
    </row>
    <row r="45" spans="1:18" s="14" customFormat="1" x14ac:dyDescent="0.25">
      <c r="A45" s="20" t="s">
        <v>59</v>
      </c>
      <c r="B45" s="20"/>
      <c r="C45" s="18">
        <v>0</v>
      </c>
      <c r="D45" s="18">
        <v>0</v>
      </c>
      <c r="E45" s="18">
        <v>0</v>
      </c>
      <c r="F45" s="18">
        <v>249718</v>
      </c>
      <c r="G45" s="18">
        <f>G25+G44</f>
        <v>15247</v>
      </c>
      <c r="H45" s="18">
        <f t="shared" ref="H45:K45" si="7">H25+H44</f>
        <v>212977</v>
      </c>
      <c r="I45" s="18">
        <f t="shared" si="7"/>
        <v>177043</v>
      </c>
      <c r="J45" s="18">
        <f t="shared" si="7"/>
        <v>222663</v>
      </c>
      <c r="K45" s="18">
        <f t="shared" si="7"/>
        <v>209629</v>
      </c>
      <c r="L45" s="24">
        <f t="shared" si="0"/>
        <v>6.1056872151787216</v>
      </c>
      <c r="M45" s="24">
        <f t="shared" si="1"/>
        <v>85.287003740218964</v>
      </c>
      <c r="N45" s="24">
        <f t="shared" si="2"/>
        <v>83.127755579240954</v>
      </c>
      <c r="O45" s="24">
        <f t="shared" si="3"/>
        <v>89.16577899871055</v>
      </c>
      <c r="P45" s="24">
        <f t="shared" si="4"/>
        <v>83.946291416718054</v>
      </c>
      <c r="Q45" s="16">
        <v>0</v>
      </c>
      <c r="R45" s="16">
        <v>0</v>
      </c>
    </row>
    <row r="46" spans="1:18" x14ac:dyDescent="0.25">
      <c r="A46" s="17">
        <v>37</v>
      </c>
      <c r="B46" s="17" t="s">
        <v>60</v>
      </c>
      <c r="C46" s="17">
        <v>0</v>
      </c>
      <c r="D46" s="17">
        <v>0</v>
      </c>
      <c r="E46" s="17">
        <v>0</v>
      </c>
      <c r="F46" s="17">
        <v>1724</v>
      </c>
      <c r="G46" s="17">
        <v>1240</v>
      </c>
      <c r="H46" s="17">
        <v>1698</v>
      </c>
      <c r="I46" s="17">
        <v>929</v>
      </c>
      <c r="J46" s="17">
        <v>1724</v>
      </c>
      <c r="K46" s="17">
        <v>1724</v>
      </c>
      <c r="L46" s="23">
        <f t="shared" si="0"/>
        <v>71.925754060324834</v>
      </c>
      <c r="M46" s="23">
        <f t="shared" si="1"/>
        <v>98.491879350348029</v>
      </c>
      <c r="N46" s="23">
        <f t="shared" si="2"/>
        <v>54.711425206124851</v>
      </c>
      <c r="O46" s="23">
        <f t="shared" si="3"/>
        <v>100</v>
      </c>
      <c r="P46" s="23">
        <f t="shared" si="4"/>
        <v>100</v>
      </c>
      <c r="Q46" s="15">
        <v>0</v>
      </c>
      <c r="R46" s="15">
        <v>0</v>
      </c>
    </row>
    <row r="47" spans="1:18" x14ac:dyDescent="0.25">
      <c r="A47" s="17">
        <v>38</v>
      </c>
      <c r="B47" s="17" t="s">
        <v>61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5">
        <v>0</v>
      </c>
      <c r="R47" s="15">
        <v>0</v>
      </c>
    </row>
    <row r="48" spans="1:18" x14ac:dyDescent="0.25">
      <c r="A48" s="17">
        <v>39</v>
      </c>
      <c r="B48" s="17" t="s">
        <v>62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5">
        <v>0</v>
      </c>
      <c r="R48" s="15">
        <v>0</v>
      </c>
    </row>
    <row r="49" spans="1:18" s="14" customFormat="1" x14ac:dyDescent="0.25">
      <c r="A49" s="20" t="s">
        <v>63</v>
      </c>
      <c r="B49" s="20"/>
      <c r="C49" s="18">
        <v>0</v>
      </c>
      <c r="D49" s="18">
        <v>0</v>
      </c>
      <c r="E49" s="18">
        <v>0</v>
      </c>
      <c r="F49" s="18">
        <v>1724</v>
      </c>
      <c r="G49" s="18">
        <f>SUM(G46:G48)</f>
        <v>1240</v>
      </c>
      <c r="H49" s="18">
        <f t="shared" ref="H49:K49" si="8">SUM(H46:H48)</f>
        <v>1698</v>
      </c>
      <c r="I49" s="18">
        <f t="shared" si="8"/>
        <v>929</v>
      </c>
      <c r="J49" s="18">
        <f t="shared" si="8"/>
        <v>1724</v>
      </c>
      <c r="K49" s="18">
        <f t="shared" si="8"/>
        <v>1724</v>
      </c>
      <c r="L49" s="24">
        <f t="shared" si="0"/>
        <v>71.925754060324834</v>
      </c>
      <c r="M49" s="24">
        <f t="shared" si="1"/>
        <v>98.491879350348029</v>
      </c>
      <c r="N49" s="24">
        <f t="shared" si="2"/>
        <v>54.711425206124851</v>
      </c>
      <c r="O49" s="24">
        <f t="shared" si="3"/>
        <v>100</v>
      </c>
      <c r="P49" s="24">
        <f t="shared" si="4"/>
        <v>100</v>
      </c>
      <c r="Q49" s="16">
        <v>0</v>
      </c>
      <c r="R49" s="16">
        <v>0</v>
      </c>
    </row>
    <row r="50" spans="1:18" x14ac:dyDescent="0.25">
      <c r="A50" s="17">
        <v>40</v>
      </c>
      <c r="B50" s="17" t="s">
        <v>64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5">
        <v>0</v>
      </c>
      <c r="R50" s="15">
        <v>0</v>
      </c>
    </row>
    <row r="51" spans="1:18" x14ac:dyDescent="0.25">
      <c r="A51" s="17">
        <v>41</v>
      </c>
      <c r="B51" s="17" t="s">
        <v>65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5">
        <v>0</v>
      </c>
      <c r="R51" s="15">
        <v>0</v>
      </c>
    </row>
    <row r="52" spans="1:18" x14ac:dyDescent="0.25">
      <c r="A52" s="17">
        <v>42</v>
      </c>
      <c r="B52" s="17" t="s">
        <v>66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5">
        <v>0</v>
      </c>
      <c r="R52" s="15">
        <v>0</v>
      </c>
    </row>
    <row r="53" spans="1:18" s="14" customFormat="1" x14ac:dyDescent="0.25">
      <c r="A53" s="20" t="s">
        <v>67</v>
      </c>
      <c r="B53" s="20"/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7">
        <v>0</v>
      </c>
      <c r="N53" s="17">
        <v>0</v>
      </c>
      <c r="O53" s="17">
        <v>0</v>
      </c>
      <c r="P53" s="17">
        <v>0</v>
      </c>
      <c r="Q53" s="16">
        <v>0</v>
      </c>
      <c r="R53" s="16">
        <v>0</v>
      </c>
    </row>
    <row r="54" spans="1:18" s="14" customFormat="1" x14ac:dyDescent="0.25">
      <c r="A54" s="20" t="s">
        <v>68</v>
      </c>
      <c r="B54" s="20"/>
      <c r="C54" s="18">
        <v>0</v>
      </c>
      <c r="D54" s="18">
        <v>0</v>
      </c>
      <c r="E54" s="18">
        <v>0</v>
      </c>
      <c r="F54" s="18">
        <v>251442</v>
      </c>
      <c r="G54" s="18">
        <f>G45+G49</f>
        <v>16487</v>
      </c>
      <c r="H54" s="18">
        <f t="shared" ref="H54:K54" si="9">H45+H49</f>
        <v>214675</v>
      </c>
      <c r="I54" s="18">
        <f t="shared" si="9"/>
        <v>177972</v>
      </c>
      <c r="J54" s="18">
        <f t="shared" si="9"/>
        <v>224387</v>
      </c>
      <c r="K54" s="18">
        <f t="shared" si="9"/>
        <v>211353</v>
      </c>
      <c r="L54" s="24">
        <f t="shared" si="0"/>
        <v>6.5569793431487184</v>
      </c>
      <c r="M54" s="24">
        <f t="shared" si="1"/>
        <v>85.377542335807064</v>
      </c>
      <c r="N54" s="24">
        <f t="shared" si="2"/>
        <v>82.902992896238501</v>
      </c>
      <c r="O54" s="24">
        <f t="shared" si="3"/>
        <v>89.240063314800238</v>
      </c>
      <c r="P54" s="24">
        <f t="shared" si="4"/>
        <v>84.056362898799719</v>
      </c>
      <c r="Q54" s="16">
        <v>0</v>
      </c>
      <c r="R54" s="16">
        <v>0</v>
      </c>
    </row>
    <row r="55" spans="1:18" x14ac:dyDescent="0.25">
      <c r="A55" s="17">
        <v>43</v>
      </c>
      <c r="B55" s="17" t="s">
        <v>69</v>
      </c>
      <c r="C55" s="17">
        <v>0</v>
      </c>
      <c r="D55" s="17">
        <v>0</v>
      </c>
      <c r="E55" s="17">
        <v>0</v>
      </c>
      <c r="F55" s="17">
        <v>1217</v>
      </c>
      <c r="G55" s="17">
        <v>217</v>
      </c>
      <c r="H55" s="17">
        <v>225</v>
      </c>
      <c r="I55" s="17">
        <v>225</v>
      </c>
      <c r="J55" s="17">
        <v>1093</v>
      </c>
      <c r="K55" s="17">
        <v>1090</v>
      </c>
      <c r="L55" s="23">
        <f t="shared" si="0"/>
        <v>17.830731306491373</v>
      </c>
      <c r="M55" s="23">
        <f t="shared" si="1"/>
        <v>18.488085456039443</v>
      </c>
      <c r="N55" s="23">
        <f t="shared" si="2"/>
        <v>100</v>
      </c>
      <c r="O55" s="23">
        <f t="shared" si="3"/>
        <v>89.811010682004934</v>
      </c>
      <c r="P55" s="23">
        <f t="shared" si="4"/>
        <v>89.564502875924404</v>
      </c>
      <c r="Q55" s="15">
        <v>0</v>
      </c>
      <c r="R55" s="15">
        <v>0</v>
      </c>
    </row>
    <row r="56" spans="1:18" x14ac:dyDescent="0.25">
      <c r="A56" s="17">
        <v>44</v>
      </c>
      <c r="B56" s="17" t="s">
        <v>70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5">
        <v>0</v>
      </c>
      <c r="R56" s="15">
        <v>0</v>
      </c>
    </row>
    <row r="57" spans="1:18" x14ac:dyDescent="0.25">
      <c r="A57" s="17">
        <v>45</v>
      </c>
      <c r="B57" s="17" t="s">
        <v>71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5">
        <v>0</v>
      </c>
      <c r="R57" s="15">
        <v>0</v>
      </c>
    </row>
    <row r="58" spans="1:18" x14ac:dyDescent="0.25">
      <c r="A58" s="17">
        <v>46</v>
      </c>
      <c r="B58" s="17" t="s">
        <v>72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5">
        <v>0</v>
      </c>
      <c r="R58" s="15">
        <v>0</v>
      </c>
    </row>
    <row r="59" spans="1:18" s="14" customFormat="1" x14ac:dyDescent="0.25">
      <c r="A59" s="20" t="s">
        <v>73</v>
      </c>
      <c r="B59" s="20"/>
      <c r="C59" s="18">
        <v>0</v>
      </c>
      <c r="D59" s="18">
        <v>0</v>
      </c>
      <c r="E59" s="18">
        <v>0</v>
      </c>
      <c r="F59" s="18">
        <v>1217</v>
      </c>
      <c r="G59" s="18">
        <v>217</v>
      </c>
      <c r="H59" s="18">
        <v>225</v>
      </c>
      <c r="I59" s="18">
        <v>225</v>
      </c>
      <c r="J59" s="18">
        <v>1093</v>
      </c>
      <c r="K59" s="18">
        <v>1090</v>
      </c>
      <c r="L59" s="24">
        <f t="shared" si="0"/>
        <v>17.830731306491373</v>
      </c>
      <c r="M59" s="24">
        <f t="shared" si="1"/>
        <v>18.488085456039443</v>
      </c>
      <c r="N59" s="24">
        <f t="shared" si="2"/>
        <v>100</v>
      </c>
      <c r="O59" s="24">
        <f t="shared" si="3"/>
        <v>89.811010682004934</v>
      </c>
      <c r="P59" s="24">
        <f t="shared" si="4"/>
        <v>89.564502875924404</v>
      </c>
      <c r="Q59" s="16">
        <v>0</v>
      </c>
      <c r="R59" s="16">
        <v>0</v>
      </c>
    </row>
    <row r="60" spans="1:18" s="14" customFormat="1" x14ac:dyDescent="0.25">
      <c r="A60" s="20" t="s">
        <v>74</v>
      </c>
      <c r="B60" s="20"/>
      <c r="C60" s="18">
        <v>0</v>
      </c>
      <c r="D60" s="18">
        <v>0</v>
      </c>
      <c r="E60" s="18">
        <v>0</v>
      </c>
      <c r="F60" s="18">
        <v>252659</v>
      </c>
      <c r="G60" s="18">
        <f>G54+G59</f>
        <v>16704</v>
      </c>
      <c r="H60" s="18">
        <f t="shared" ref="H60:K60" si="10">H54+H59</f>
        <v>214900</v>
      </c>
      <c r="I60" s="18">
        <f t="shared" si="10"/>
        <v>178197</v>
      </c>
      <c r="J60" s="18">
        <f t="shared" si="10"/>
        <v>225480</v>
      </c>
      <c r="K60" s="18">
        <f t="shared" si="10"/>
        <v>212443</v>
      </c>
      <c r="L60" s="24">
        <f t="shared" si="0"/>
        <v>6.6112824003894577</v>
      </c>
      <c r="M60" s="24">
        <f t="shared" si="1"/>
        <v>85.055351283746077</v>
      </c>
      <c r="N60" s="24">
        <f t="shared" si="2"/>
        <v>82.920893438808747</v>
      </c>
      <c r="O60" s="24">
        <f t="shared" si="3"/>
        <v>89.242813436291598</v>
      </c>
      <c r="P60" s="24">
        <f t="shared" si="4"/>
        <v>84.08289433584396</v>
      </c>
      <c r="Q60" s="16">
        <v>0</v>
      </c>
      <c r="R60" s="16">
        <v>0</v>
      </c>
    </row>
  </sheetData>
  <mergeCells count="10">
    <mergeCell ref="A53:B53"/>
    <mergeCell ref="A54:B54"/>
    <mergeCell ref="A59:B59"/>
    <mergeCell ref="A60:B60"/>
    <mergeCell ref="O1:P1"/>
    <mergeCell ref="F2:J2"/>
    <mergeCell ref="A25:B25"/>
    <mergeCell ref="A44:B44"/>
    <mergeCell ref="A45:B45"/>
    <mergeCell ref="A49:B49"/>
  </mergeCells>
  <pageMargins left="1.2" right="0.7" top="0.75" bottom="0.75" header="0.3" footer="0.3"/>
  <pageSetup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2020-02-15T07:08:36Z</dcterms:modified>
</cp:coreProperties>
</file>